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G35" i="7"/>
  <c r="G22"/>
  <c r="G38"/>
  <c r="H44"/>
  <c r="G44"/>
  <c r="F29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0"/>
  <c r="F31"/>
  <c r="F32"/>
  <c r="F33"/>
  <c r="F34"/>
  <c r="F35"/>
  <c r="F36"/>
  <c r="F37"/>
  <c r="F38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30"/>
  <c r="G31"/>
  <c r="G33"/>
  <c r="G34"/>
  <c r="G36"/>
  <c r="G37"/>
  <c r="G40" l="1"/>
  <c r="H40"/>
  <c r="C45"/>
  <c r="H19" l="1"/>
  <c r="D39" l="1"/>
  <c r="G19"/>
  <c r="E39"/>
  <c r="H39" s="1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<sst xmlns="http://schemas.openxmlformats.org/spreadsheetml/2006/main" count="57" uniqueCount="57">
  <si>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</si>
  <si>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</si>
  <si>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</si>
  <si>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</si>
  <si>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</si>
  <si>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</si>
  <si>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</si>
  <si>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</si>
  <si>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</si>
  <si>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</si>
  <si>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</si>
  <si>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</si>
  <si>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</si>
  <si>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</si>
  <si>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</si>
  <si>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</si>
  <si>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</si>
  <si>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</si>
  <si>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</si>
  <si>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</si>
  <si>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</si>
  <si>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</si>
  <si>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</si>
  <si>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</si>
  <si>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</si>
  <si>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</si>
  <si>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</si>
  <si>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</si>
  <si>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</si>
  <si>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</si>
  <si>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</si>
  <si>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</si>
  <si>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</si>
  <si>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</si>
  <si>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</si>
  <si>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</si>
  <si>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</si>
  <si>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</si>
  <si>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</si>
  <si>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</si>
  <si>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</si>
  <si>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</si>
  <si>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</si>
  <si>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</si>
  <si>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</si>
  <si>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</si>
  <si>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</si>
  <si>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</si>
  <si>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2017 год</t>
  </si>
  <si>
    <t>% исполнения плана на    2017 год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</si>
  <si>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</si>
  <si>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</si>
  <si>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</si>
  <si>
    <t>Исполнение доходной части бюджета города Ставрополя за январь - март 2017 года</t>
  </si>
  <si>
    <t>План на            январь - март        2017 года</t>
  </si>
  <si>
    <t xml:space="preserve">Факт за       январь - март        2017 года </t>
  </si>
  <si>
    <t>% исполнения плана за       январь - март     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</si>
</sst>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2"/>
  <sheetViews>
    <sheetView tabSelected="1" workbookViewId="0">
      <selection activeCell="G34" sqref="G34:G35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53" t="s">
        <v>53</v>
      </c>
      <c r="C1" s="53"/>
      <c r="D1" s="53"/>
      <c r="E1" s="53"/>
      <c r="F1" s="53"/>
      <c r="G1" s="53"/>
      <c r="H1" s="53"/>
    </row>
    <row r="2" spans="1:223" ht="13.8" thickBot="1">
      <c r="H2" s="8" t="s">
        <v>32</v>
      </c>
    </row>
    <row r="3" spans="1:223" ht="80.400000000000006" customHeight="1">
      <c r="A3" s="39" t="s">
        <v>41</v>
      </c>
      <c r="B3" s="36" t="s">
        <v>42</v>
      </c>
      <c r="C3" s="24" t="s">
        <v>48</v>
      </c>
      <c r="D3" s="13" t="s">
        <v>54</v>
      </c>
      <c r="E3" s="14" t="s">
        <v>55</v>
      </c>
      <c r="F3" s="41" t="s">
        <v>12</v>
      </c>
      <c r="G3" s="24" t="s">
        <v>56</v>
      </c>
      <c r="H3" s="42" t="s">
        <v>49</v>
      </c>
    </row>
    <row r="4" spans="1:223" s="3" customFormat="1">
      <c r="A4" s="17"/>
      <c r="B4" s="11" t="s">
        <v>7</v>
      </c>
      <c r="C4" s="25">
        <f>C5+C6+C7+C8+C9+C10+C11+C14+C17</f>
        <v>2663729</v>
      </c>
      <c r="D4" s="25">
        <f t="shared" ref="D4" si="0">D5+D6+D7+D8+D9+D10+D11+D14+D17</f>
        <v>570072</v>
      </c>
      <c r="E4" s="25">
        <f>E5+E6+E7+E8+E9+E10+E11+E14+E17</f>
        <v>592224</v>
      </c>
      <c r="F4" s="25">
        <f>E4-D4</f>
        <v>22152</v>
      </c>
      <c r="G4" s="34">
        <f>E4/D4*100</f>
        <v>103.88582494842757</v>
      </c>
      <c r="H4" s="35">
        <f>E4/C4*100</f>
        <v>22.232892309990994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1460507</v>
      </c>
      <c r="D5" s="26">
        <v>289435</v>
      </c>
      <c r="E5" s="46">
        <v>297037</v>
      </c>
      <c r="F5" s="26">
        <f t="shared" ref="F5:F45" si="1">E5-D5</f>
        <v>7602</v>
      </c>
      <c r="G5" s="21">
        <f>E5/D5*100</f>
        <v>102.62649644998014</v>
      </c>
      <c r="H5" s="31">
        <f>E5/C5*100</f>
        <v>20.337937442271759</v>
      </c>
    </row>
    <row r="6" spans="1:223">
      <c r="A6" s="15">
        <v>2</v>
      </c>
      <c r="B6" s="1" t="s">
        <v>33</v>
      </c>
      <c r="C6" s="26">
        <v>23823</v>
      </c>
      <c r="D6" s="26">
        <v>6592</v>
      </c>
      <c r="E6" s="46">
        <v>4229</v>
      </c>
      <c r="F6" s="26">
        <f t="shared" si="1"/>
        <v>-2363</v>
      </c>
      <c r="G6" s="21">
        <f t="shared" ref="G6:G15" si="2">E6/D6*100</f>
        <v>64.153519417475721</v>
      </c>
      <c r="H6" s="31">
        <f t="shared" ref="H6:H16" si="3">E6/C6*100</f>
        <v>17.751752508080425</v>
      </c>
    </row>
    <row r="7" spans="1:223" ht="13.2" customHeight="1">
      <c r="A7" s="37">
        <v>3</v>
      </c>
      <c r="B7" s="1" t="s">
        <v>5</v>
      </c>
      <c r="C7" s="26">
        <v>426000</v>
      </c>
      <c r="D7" s="26">
        <v>90740</v>
      </c>
      <c r="E7" s="46">
        <v>98878</v>
      </c>
      <c r="F7" s="26">
        <f t="shared" si="1"/>
        <v>8138</v>
      </c>
      <c r="G7" s="21">
        <f t="shared" si="2"/>
        <v>108.96848137535817</v>
      </c>
      <c r="H7" s="31">
        <f t="shared" si="3"/>
        <v>23.210798122065729</v>
      </c>
    </row>
    <row r="8" spans="1:223">
      <c r="A8" s="37">
        <v>4</v>
      </c>
      <c r="B8" s="1" t="s">
        <v>6</v>
      </c>
      <c r="C8" s="26">
        <v>1186</v>
      </c>
      <c r="D8" s="26">
        <v>700</v>
      </c>
      <c r="E8" s="46">
        <v>279</v>
      </c>
      <c r="F8" s="26">
        <f t="shared" si="1"/>
        <v>-421</v>
      </c>
      <c r="G8" s="21">
        <f t="shared" si="2"/>
        <v>39.857142857142861</v>
      </c>
      <c r="H8" s="31">
        <f t="shared" si="3"/>
        <v>23.524451939291737</v>
      </c>
    </row>
    <row r="9" spans="1:223" ht="12.75" customHeight="1">
      <c r="A9" s="37">
        <v>5</v>
      </c>
      <c r="B9" s="1" t="s">
        <v>23</v>
      </c>
      <c r="C9" s="26">
        <v>20000</v>
      </c>
      <c r="D9" s="26">
        <v>6400</v>
      </c>
      <c r="E9" s="46">
        <v>9232</v>
      </c>
      <c r="F9" s="26">
        <f t="shared" si="1"/>
        <v>2832</v>
      </c>
      <c r="G9" s="21">
        <f t="shared" si="2"/>
        <v>144.25</v>
      </c>
      <c r="H9" s="31">
        <f t="shared" si="3"/>
        <v>46.160000000000004</v>
      </c>
    </row>
    <row r="10" spans="1:223">
      <c r="A10" s="37">
        <v>6</v>
      </c>
      <c r="B10" s="1" t="s">
        <v>1</v>
      </c>
      <c r="C10" s="26">
        <v>157314</v>
      </c>
      <c r="D10" s="26">
        <v>18195</v>
      </c>
      <c r="E10" s="46">
        <v>18404</v>
      </c>
      <c r="F10" s="26">
        <f t="shared" si="1"/>
        <v>209</v>
      </c>
      <c r="G10" s="21">
        <f t="shared" si="2"/>
        <v>101.14866721626821</v>
      </c>
      <c r="H10" s="31">
        <f t="shared" si="3"/>
        <v>11.698895203224124</v>
      </c>
    </row>
    <row r="11" spans="1:223">
      <c r="A11" s="58">
        <v>7</v>
      </c>
      <c r="B11" s="1" t="s">
        <v>15</v>
      </c>
      <c r="C11" s="26">
        <v>473139</v>
      </c>
      <c r="D11" s="26">
        <v>134910</v>
      </c>
      <c r="E11" s="46">
        <v>146906</v>
      </c>
      <c r="F11" s="26">
        <f t="shared" si="1"/>
        <v>11996</v>
      </c>
      <c r="G11" s="21">
        <f t="shared" si="2"/>
        <v>108.89185382847823</v>
      </c>
      <c r="H11" s="31">
        <f t="shared" si="3"/>
        <v>31.049226548646381</v>
      </c>
    </row>
    <row r="12" spans="1:223" s="10" customFormat="1">
      <c r="A12" s="61"/>
      <c r="B12" s="19" t="s">
        <v>37</v>
      </c>
      <c r="C12" s="27">
        <v>310879</v>
      </c>
      <c r="D12" s="27">
        <v>113800</v>
      </c>
      <c r="E12" s="47">
        <v>129323</v>
      </c>
      <c r="F12" s="27">
        <f t="shared" si="1"/>
        <v>15523</v>
      </c>
      <c r="G12" s="22">
        <f t="shared" si="2"/>
        <v>113.64059753954305</v>
      </c>
      <c r="H12" s="40">
        <f t="shared" si="3"/>
        <v>41.59914307495842</v>
      </c>
    </row>
    <row r="13" spans="1:223" s="10" customFormat="1">
      <c r="A13" s="62"/>
      <c r="B13" s="19" t="s">
        <v>36</v>
      </c>
      <c r="C13" s="27">
        <v>162260</v>
      </c>
      <c r="D13" s="27">
        <v>21110</v>
      </c>
      <c r="E13" s="47">
        <v>17583</v>
      </c>
      <c r="F13" s="27">
        <f t="shared" si="1"/>
        <v>-3527</v>
      </c>
      <c r="G13" s="22">
        <f t="shared" si="2"/>
        <v>83.292278540975843</v>
      </c>
      <c r="H13" s="40">
        <f t="shared" si="3"/>
        <v>10.836312091704672</v>
      </c>
    </row>
    <row r="14" spans="1:223">
      <c r="A14" s="58">
        <v>8</v>
      </c>
      <c r="B14" s="1" t="s">
        <v>16</v>
      </c>
      <c r="C14" s="26">
        <v>101760</v>
      </c>
      <c r="D14" s="26">
        <v>23100</v>
      </c>
      <c r="E14" s="46">
        <v>17251</v>
      </c>
      <c r="F14" s="26">
        <f t="shared" si="1"/>
        <v>-5849</v>
      </c>
      <c r="G14" s="21">
        <f t="shared" si="2"/>
        <v>74.679653679653683</v>
      </c>
      <c r="H14" s="31">
        <f t="shared" si="3"/>
        <v>16.952633647798741</v>
      </c>
    </row>
    <row r="15" spans="1:223">
      <c r="A15" s="59"/>
      <c r="B15" s="19" t="s">
        <v>29</v>
      </c>
      <c r="C15" s="27">
        <v>99500</v>
      </c>
      <c r="D15" s="27">
        <v>23100</v>
      </c>
      <c r="E15" s="47">
        <v>17251</v>
      </c>
      <c r="F15" s="27">
        <f t="shared" si="1"/>
        <v>-5849</v>
      </c>
      <c r="G15" s="22">
        <f t="shared" si="2"/>
        <v>74.679653679653683</v>
      </c>
      <c r="H15" s="40">
        <f t="shared" si="3"/>
        <v>17.337688442211054</v>
      </c>
    </row>
    <row r="16" spans="1:223">
      <c r="A16" s="60"/>
      <c r="B16" s="19" t="s">
        <v>30</v>
      </c>
      <c r="C16" s="27">
        <v>2260</v>
      </c>
      <c r="D16" s="27">
        <v>0</v>
      </c>
      <c r="E16" s="47">
        <v>0</v>
      </c>
      <c r="F16" s="27">
        <f t="shared" si="1"/>
        <v>0</v>
      </c>
      <c r="G16" s="22">
        <v>0</v>
      </c>
      <c r="H16" s="40">
        <f t="shared" si="3"/>
        <v>0</v>
      </c>
    </row>
    <row r="17" spans="1:223" ht="26.4">
      <c r="A17" s="37">
        <v>9</v>
      </c>
      <c r="B17" s="1" t="s">
        <v>19</v>
      </c>
      <c r="C17" s="26">
        <v>0</v>
      </c>
      <c r="D17" s="26">
        <v>0</v>
      </c>
      <c r="E17" s="46">
        <v>8</v>
      </c>
      <c r="F17" s="26">
        <f t="shared" si="1"/>
        <v>8</v>
      </c>
      <c r="G17" s="21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872580</v>
      </c>
      <c r="D18" s="28">
        <f>D20+D21+D22+D23+D24+D25+D27+D31+D32+D33+D34+D35+D36+D38</f>
        <v>137864</v>
      </c>
      <c r="E18" s="28">
        <f>E20+E21+E22+E23+E24+E25+E27+E31+E32+E33+E34+E35+E36+E38</f>
        <v>158659</v>
      </c>
      <c r="F18" s="28">
        <f t="shared" si="1"/>
        <v>20795</v>
      </c>
      <c r="G18" s="23">
        <f>E18/D18*100</f>
        <v>115.08370568096096</v>
      </c>
      <c r="H18" s="30">
        <f t="shared" ref="H18:H45" si="4">E18/C18*100</f>
        <v>18.182745421623231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22</v>
      </c>
      <c r="C19" s="28">
        <f>C20+C21+C22+C23+C24+C25+C27+C31+C33+C34+C35+C36+C38</f>
        <v>862868</v>
      </c>
      <c r="D19" s="28">
        <f>D20+D21+D22+D23+D24+D25+D27+D31+D33+D34+D35+D36+D38</f>
        <v>137303</v>
      </c>
      <c r="E19" s="28">
        <f>E20+E21+E22+E23+E24+E25+E27+E31+E33+E34+E35+E36+E38</f>
        <v>154930</v>
      </c>
      <c r="F19" s="28">
        <f t="shared" si="1"/>
        <v>17627</v>
      </c>
      <c r="G19" s="23">
        <f>E19/D19*100</f>
        <v>112.83802975900016</v>
      </c>
      <c r="H19" s="30">
        <f t="shared" si="4"/>
        <v>17.955237649327589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2605</v>
      </c>
      <c r="D20" s="26">
        <v>0</v>
      </c>
      <c r="E20" s="26">
        <v>0</v>
      </c>
      <c r="F20" s="26">
        <f t="shared" si="1"/>
        <v>0</v>
      </c>
      <c r="G20" s="21">
        <v>0</v>
      </c>
      <c r="H20" s="31">
        <f t="shared" si="4"/>
        <v>0</v>
      </c>
    </row>
    <row r="21" spans="1:223" ht="66" customHeight="1">
      <c r="A21" s="37">
        <v>11</v>
      </c>
      <c r="B21" s="1" t="s">
        <v>38</v>
      </c>
      <c r="C21" s="26">
        <v>400424</v>
      </c>
      <c r="D21" s="26">
        <v>80006</v>
      </c>
      <c r="E21" s="26">
        <v>100247</v>
      </c>
      <c r="F21" s="26">
        <f t="shared" si="1"/>
        <v>20241</v>
      </c>
      <c r="G21" s="21">
        <f t="shared" ref="G21:G38" si="5">E21/D21*100</f>
        <v>125.29935254855886</v>
      </c>
      <c r="H21" s="31">
        <f>E21/C21*100</f>
        <v>25.03521267456496</v>
      </c>
    </row>
    <row r="22" spans="1:223" ht="63.6" customHeight="1">
      <c r="A22" s="16" t="s">
        <v>25</v>
      </c>
      <c r="B22" s="2" t="s">
        <v>20</v>
      </c>
      <c r="C22" s="26">
        <v>23280</v>
      </c>
      <c r="D22" s="26">
        <v>5820</v>
      </c>
      <c r="E22" s="26">
        <v>6357</v>
      </c>
      <c r="F22" s="26">
        <f t="shared" si="1"/>
        <v>537</v>
      </c>
      <c r="G22" s="21">
        <f t="shared" si="5"/>
        <v>109.22680412371133</v>
      </c>
      <c r="H22" s="31">
        <f t="shared" ref="H22:H38" si="6">E22/C22*100</f>
        <v>27.306701030927833</v>
      </c>
    </row>
    <row r="23" spans="1:223" ht="52.2" customHeight="1">
      <c r="A23" s="38">
        <v>13</v>
      </c>
      <c r="B23" s="1" t="s">
        <v>39</v>
      </c>
      <c r="C23" s="26">
        <v>55783</v>
      </c>
      <c r="D23" s="26">
        <v>13946</v>
      </c>
      <c r="E23" s="26">
        <v>11231</v>
      </c>
      <c r="F23" s="26">
        <f t="shared" si="1"/>
        <v>-2715</v>
      </c>
      <c r="G23" s="21">
        <f t="shared" si="5"/>
        <v>80.532052201348066</v>
      </c>
      <c r="H23" s="31">
        <f t="shared" si="6"/>
        <v>20.133373966979189</v>
      </c>
    </row>
    <row r="24" spans="1:223" ht="26.4">
      <c r="A24" s="37">
        <v>14</v>
      </c>
      <c r="B24" s="1" t="s">
        <v>34</v>
      </c>
      <c r="C24" s="26">
        <v>30910</v>
      </c>
      <c r="D24" s="26">
        <v>4675</v>
      </c>
      <c r="E24" s="26">
        <v>3068</v>
      </c>
      <c r="F24" s="26">
        <f t="shared" si="1"/>
        <v>-1607</v>
      </c>
      <c r="G24" s="21">
        <f t="shared" si="5"/>
        <v>65.62566844919786</v>
      </c>
      <c r="H24" s="31">
        <f t="shared" si="6"/>
        <v>9.9255904238110642</v>
      </c>
    </row>
    <row r="25" spans="1:223" ht="40.200000000000003" customHeight="1">
      <c r="A25" s="58">
        <v>15</v>
      </c>
      <c r="B25" s="1" t="s">
        <v>11</v>
      </c>
      <c r="C25" s="26">
        <v>9092</v>
      </c>
      <c r="D25" s="26">
        <v>0</v>
      </c>
      <c r="E25" s="26">
        <v>1077</v>
      </c>
      <c r="F25" s="26">
        <f t="shared" si="1"/>
        <v>1077</v>
      </c>
      <c r="G25" s="21">
        <v>0</v>
      </c>
      <c r="H25" s="31">
        <f t="shared" si="6"/>
        <v>11.845578530576331</v>
      </c>
    </row>
    <row r="26" spans="1:223">
      <c r="A26" s="62"/>
      <c r="B26" s="20" t="s">
        <v>26</v>
      </c>
      <c r="C26" s="27">
        <v>0</v>
      </c>
      <c r="D26" s="27">
        <v>0</v>
      </c>
      <c r="E26" s="27">
        <v>0</v>
      </c>
      <c r="F26" s="27">
        <f t="shared" si="1"/>
        <v>0</v>
      </c>
      <c r="G26" s="22">
        <v>0</v>
      </c>
      <c r="H26" s="40">
        <v>0</v>
      </c>
    </row>
    <row r="27" spans="1:223" ht="25.5" customHeight="1">
      <c r="A27" s="58">
        <v>16</v>
      </c>
      <c r="B27" s="1" t="s">
        <v>21</v>
      </c>
      <c r="C27" s="26">
        <v>11859</v>
      </c>
      <c r="D27" s="26">
        <v>257</v>
      </c>
      <c r="E27" s="26">
        <v>420</v>
      </c>
      <c r="F27" s="26">
        <f t="shared" si="1"/>
        <v>163</v>
      </c>
      <c r="G27" s="21">
        <f t="shared" si="5"/>
        <v>163.42412451361866</v>
      </c>
      <c r="H27" s="31">
        <f t="shared" si="6"/>
        <v>3.5416139640779156</v>
      </c>
    </row>
    <row r="28" spans="1:223" ht="13.5" customHeight="1">
      <c r="A28" s="59"/>
      <c r="B28" s="19" t="s">
        <v>27</v>
      </c>
      <c r="C28" s="27">
        <v>9725</v>
      </c>
      <c r="D28" s="27">
        <v>0</v>
      </c>
      <c r="E28" s="27">
        <v>0</v>
      </c>
      <c r="F28" s="27">
        <f t="shared" si="1"/>
        <v>0</v>
      </c>
      <c r="G28" s="22">
        <v>0</v>
      </c>
      <c r="H28" s="40">
        <f t="shared" si="6"/>
        <v>0</v>
      </c>
    </row>
    <row r="29" spans="1:223" ht="13.8" customHeight="1">
      <c r="A29" s="59"/>
      <c r="B29" s="19" t="s">
        <v>46</v>
      </c>
      <c r="C29" s="27">
        <v>1018</v>
      </c>
      <c r="D29" s="27">
        <v>0</v>
      </c>
      <c r="E29" s="27">
        <v>0</v>
      </c>
      <c r="F29" s="27">
        <f t="shared" si="1"/>
        <v>0</v>
      </c>
      <c r="G29" s="22">
        <v>0</v>
      </c>
      <c r="H29" s="40">
        <f t="shared" si="6"/>
        <v>0</v>
      </c>
    </row>
    <row r="30" spans="1:223" ht="12.75" customHeight="1">
      <c r="A30" s="60"/>
      <c r="B30" s="19" t="s">
        <v>28</v>
      </c>
      <c r="C30" s="27">
        <v>1116</v>
      </c>
      <c r="D30" s="27">
        <v>257</v>
      </c>
      <c r="E30" s="27">
        <v>420</v>
      </c>
      <c r="F30" s="27">
        <f t="shared" si="1"/>
        <v>163</v>
      </c>
      <c r="G30" s="22">
        <f t="shared" si="5"/>
        <v>163.42412451361866</v>
      </c>
      <c r="H30" s="40">
        <f t="shared" si="6"/>
        <v>37.634408602150536</v>
      </c>
    </row>
    <row r="31" spans="1:223" ht="15" customHeight="1">
      <c r="A31" s="37">
        <v>17</v>
      </c>
      <c r="B31" s="1" t="s">
        <v>24</v>
      </c>
      <c r="C31" s="26">
        <v>13110</v>
      </c>
      <c r="D31" s="26">
        <v>3277</v>
      </c>
      <c r="E31" s="26">
        <v>3329</v>
      </c>
      <c r="F31" s="26">
        <f t="shared" si="1"/>
        <v>52</v>
      </c>
      <c r="G31" s="21">
        <f t="shared" si="5"/>
        <v>101.5868172108636</v>
      </c>
      <c r="H31" s="31">
        <f t="shared" si="6"/>
        <v>25.392829900839054</v>
      </c>
    </row>
    <row r="32" spans="1:223" ht="26.4">
      <c r="A32" s="37">
        <v>18</v>
      </c>
      <c r="B32" s="1" t="s">
        <v>14</v>
      </c>
      <c r="C32" s="26">
        <v>9712</v>
      </c>
      <c r="D32" s="26">
        <v>561</v>
      </c>
      <c r="E32" s="26">
        <v>3729</v>
      </c>
      <c r="F32" s="26">
        <f t="shared" si="1"/>
        <v>3168</v>
      </c>
      <c r="G32" s="21">
        <f t="shared" si="5"/>
        <v>664.70588235294122</v>
      </c>
      <c r="H32" s="31">
        <f t="shared" si="6"/>
        <v>38.395799011532127</v>
      </c>
    </row>
    <row r="33" spans="1:223" ht="65.400000000000006" customHeight="1">
      <c r="A33" s="37">
        <v>19</v>
      </c>
      <c r="B33" s="1" t="s">
        <v>35</v>
      </c>
      <c r="C33" s="26">
        <v>121602</v>
      </c>
      <c r="D33" s="26">
        <v>3067</v>
      </c>
      <c r="E33" s="26">
        <v>1833</v>
      </c>
      <c r="F33" s="26">
        <f t="shared" si="1"/>
        <v>-1234</v>
      </c>
      <c r="G33" s="21">
        <f t="shared" si="5"/>
        <v>59.76524290837952</v>
      </c>
      <c r="H33" s="31">
        <f t="shared" si="6"/>
        <v>1.5073765234124439</v>
      </c>
    </row>
    <row r="34" spans="1:223" ht="26.25" customHeight="1">
      <c r="A34" s="37">
        <v>20</v>
      </c>
      <c r="B34" s="1" t="s">
        <v>43</v>
      </c>
      <c r="C34" s="26">
        <v>89846</v>
      </c>
      <c r="D34" s="26">
        <v>1651</v>
      </c>
      <c r="E34" s="26">
        <v>3007</v>
      </c>
      <c r="F34" s="26">
        <f t="shared" si="1"/>
        <v>1356</v>
      </c>
      <c r="G34" s="21">
        <f t="shared" si="5"/>
        <v>182.1320411871593</v>
      </c>
      <c r="H34" s="31">
        <f t="shared" si="6"/>
        <v>3.3468379226676759</v>
      </c>
    </row>
    <row r="35" spans="1:223">
      <c r="A35" s="37">
        <v>21</v>
      </c>
      <c r="B35" s="1" t="s">
        <v>2</v>
      </c>
      <c r="C35" s="26">
        <v>8254</v>
      </c>
      <c r="D35" s="26">
        <v>2226</v>
      </c>
      <c r="E35" s="26">
        <v>133</v>
      </c>
      <c r="F35" s="26">
        <f t="shared" si="1"/>
        <v>-2093</v>
      </c>
      <c r="G35" s="21">
        <f t="shared" si="5"/>
        <v>5.9748427672955975</v>
      </c>
      <c r="H35" s="31">
        <f t="shared" si="6"/>
        <v>1.611339956384783</v>
      </c>
    </row>
    <row r="36" spans="1:223" ht="15" customHeight="1">
      <c r="A36" s="58">
        <v>22</v>
      </c>
      <c r="B36" s="1" t="s">
        <v>17</v>
      </c>
      <c r="C36" s="26">
        <v>93690</v>
      </c>
      <c r="D36" s="26">
        <v>22268</v>
      </c>
      <c r="E36" s="26">
        <v>24336</v>
      </c>
      <c r="F36" s="26">
        <f t="shared" si="1"/>
        <v>2068</v>
      </c>
      <c r="G36" s="21">
        <f t="shared" si="5"/>
        <v>109.28686904975751</v>
      </c>
      <c r="H36" s="31">
        <f t="shared" si="6"/>
        <v>25.975024015369836</v>
      </c>
    </row>
    <row r="37" spans="1:223" ht="23.4" customHeight="1">
      <c r="A37" s="59"/>
      <c r="B37" s="19" t="s">
        <v>40</v>
      </c>
      <c r="C37" s="27">
        <v>3500</v>
      </c>
      <c r="D37" s="27">
        <v>1040</v>
      </c>
      <c r="E37" s="27">
        <v>772</v>
      </c>
      <c r="F37" s="27">
        <f t="shared" si="1"/>
        <v>-268</v>
      </c>
      <c r="G37" s="22">
        <f t="shared" si="5"/>
        <v>74.230769230769226</v>
      </c>
      <c r="H37" s="40">
        <f t="shared" si="6"/>
        <v>22.057142857142857</v>
      </c>
    </row>
    <row r="38" spans="1:223" ht="15" customHeight="1">
      <c r="A38" s="37">
        <v>23</v>
      </c>
      <c r="B38" s="1" t="s">
        <v>3</v>
      </c>
      <c r="C38" s="26">
        <v>2413</v>
      </c>
      <c r="D38" s="26">
        <v>110</v>
      </c>
      <c r="E38" s="26">
        <v>-108</v>
      </c>
      <c r="F38" s="26">
        <f t="shared" si="1"/>
        <v>-218</v>
      </c>
      <c r="G38" s="22">
        <f t="shared" si="5"/>
        <v>-98.181818181818187</v>
      </c>
      <c r="H38" s="31">
        <f t="shared" si="6"/>
        <v>-4.4757563199336925</v>
      </c>
    </row>
    <row r="39" spans="1:223" s="3" customFormat="1">
      <c r="A39" s="63" t="s">
        <v>44</v>
      </c>
      <c r="B39" s="64"/>
      <c r="C39" s="28">
        <f>C4+C18</f>
        <v>3536309</v>
      </c>
      <c r="D39" s="28">
        <f>D4+D18</f>
        <v>707936</v>
      </c>
      <c r="E39" s="28">
        <f>E4+E18</f>
        <v>750883</v>
      </c>
      <c r="F39" s="28">
        <f t="shared" si="1"/>
        <v>42947</v>
      </c>
      <c r="G39" s="23">
        <f>E39/D39*100</f>
        <v>106.06650883695701</v>
      </c>
      <c r="H39" s="30">
        <f t="shared" si="4"/>
        <v>21.23352342795836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4">
        <v>24</v>
      </c>
      <c r="B40" s="12" t="s">
        <v>4</v>
      </c>
      <c r="C40" s="28">
        <f>C41+C42+C43+C44</f>
        <v>5274303</v>
      </c>
      <c r="D40" s="28">
        <f>D41+D42+D43+D44</f>
        <v>752867</v>
      </c>
      <c r="E40" s="28">
        <f>E41+E42+E43+E44</f>
        <v>853064</v>
      </c>
      <c r="F40" s="28">
        <f t="shared" si="1"/>
        <v>100197</v>
      </c>
      <c r="G40" s="23">
        <f>E40/D40*100</f>
        <v>113.30872517987905</v>
      </c>
      <c r="H40" s="30">
        <f t="shared" si="4"/>
        <v>16.173966493771783</v>
      </c>
    </row>
    <row r="41" spans="1:223" ht="24.75" customHeight="1">
      <c r="A41" s="54"/>
      <c r="B41" s="1" t="s">
        <v>45</v>
      </c>
      <c r="C41" s="26">
        <v>5282676</v>
      </c>
      <c r="D41" s="26">
        <v>863761</v>
      </c>
      <c r="E41" s="26">
        <v>863761</v>
      </c>
      <c r="F41" s="26">
        <f t="shared" si="1"/>
        <v>0</v>
      </c>
      <c r="G41" s="21">
        <f t="shared" ref="G41:G45" si="7">E41/D41*100</f>
        <v>100</v>
      </c>
      <c r="H41" s="31">
        <f t="shared" si="4"/>
        <v>16.350822954124009</v>
      </c>
    </row>
    <row r="42" spans="1:223" ht="15" customHeight="1">
      <c r="A42" s="54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44">
        <v>0</v>
      </c>
      <c r="H42" s="45">
        <v>0</v>
      </c>
    </row>
    <row r="43" spans="1:223" ht="38.4" customHeight="1">
      <c r="A43" s="54"/>
      <c r="B43" s="4" t="s">
        <v>31</v>
      </c>
      <c r="C43" s="26">
        <v>0</v>
      </c>
      <c r="D43" s="26">
        <v>0</v>
      </c>
      <c r="E43" s="26">
        <v>4318</v>
      </c>
      <c r="F43" s="26">
        <f t="shared" si="1"/>
        <v>4318</v>
      </c>
      <c r="G43" s="44">
        <v>0</v>
      </c>
      <c r="H43" s="45">
        <v>0</v>
      </c>
    </row>
    <row r="44" spans="1:223" ht="24" customHeight="1">
      <c r="A44" s="55"/>
      <c r="B44" s="1" t="s">
        <v>9</v>
      </c>
      <c r="C44" s="26">
        <v>-8373</v>
      </c>
      <c r="D44" s="26">
        <v>-110894</v>
      </c>
      <c r="E44" s="26">
        <v>-15015</v>
      </c>
      <c r="F44" s="26">
        <f t="shared" si="1"/>
        <v>95879</v>
      </c>
      <c r="G44" s="21">
        <f t="shared" si="7"/>
        <v>13.539957076126752</v>
      </c>
      <c r="H44" s="31">
        <f t="shared" si="4"/>
        <v>179.32640630598351</v>
      </c>
    </row>
    <row r="45" spans="1:223" s="9" customFormat="1" ht="13.8" thickBot="1">
      <c r="A45" s="56" t="s">
        <v>47</v>
      </c>
      <c r="B45" s="57"/>
      <c r="C45" s="29">
        <f>C39+C40</f>
        <v>8810612</v>
      </c>
      <c r="D45" s="29">
        <f>D39+D40</f>
        <v>1460803</v>
      </c>
      <c r="E45" s="29">
        <f>E39+E40</f>
        <v>1603947</v>
      </c>
      <c r="F45" s="29">
        <f t="shared" si="1"/>
        <v>143144</v>
      </c>
      <c r="G45" s="32">
        <f t="shared" si="7"/>
        <v>109.79899411488066</v>
      </c>
      <c r="H45" s="33">
        <f t="shared" si="4"/>
        <v>18.20471722055176</v>
      </c>
    </row>
    <row r="46" spans="1:223">
      <c r="A46" s="49"/>
      <c r="B46" s="50"/>
    </row>
    <row r="47" spans="1:223">
      <c r="A47" s="49" t="s">
        <v>50</v>
      </c>
      <c r="B47" s="50"/>
    </row>
    <row r="48" spans="1:223">
      <c r="A48" s="49" t="s">
        <v>51</v>
      </c>
      <c r="B48" s="50"/>
      <c r="G48" s="51"/>
      <c r="H48" s="52"/>
    </row>
    <row r="49" spans="1:8">
      <c r="A49" s="49" t="s">
        <v>18</v>
      </c>
      <c r="B49" s="50"/>
      <c r="C49"/>
      <c r="D49"/>
      <c r="E49"/>
      <c r="F49" s="43"/>
      <c r="G49" s="48" t="s">
        <v>52</v>
      </c>
      <c r="H49" s="48"/>
    </row>
    <row r="50" spans="1:8">
      <c r="A50" s="49"/>
      <c r="B50" s="50"/>
    </row>
    <row r="51" spans="1:8">
      <c r="A51" s="49"/>
      <c r="B51" s="50"/>
    </row>
    <row r="52" spans="1:8">
      <c r="A52" s="49"/>
      <c r="B52" s="50"/>
      <c r="E52" s="48"/>
      <c r="F52" s="48"/>
    </row>
  </sheetData>
  <mergeCells count="19">
    <mergeCell ref="A46:B46"/>
    <mergeCell ref="A47:B47"/>
    <mergeCell ref="A48:B48"/>
    <mergeCell ref="G48:H48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G49:H49"/>
    <mergeCell ref="A49:B49"/>
    <mergeCell ref="A50:B50"/>
    <mergeCell ref="A51:B51"/>
    <mergeCell ref="A52:B52"/>
    <mergeCell ref="E52:F52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2017-03-07T08:53:53Z</cp:lastPrinted>
  <dcterms:created xsi:type="dcterms:W3CDTF">2002-11-26T08:28:37Z</dcterms:created>
  <dcterms:modified xsi:type="dcterms:W3CDTF">2017-04-05T13:14:56Z</dcterms:modified>
</cp:coreProperties>
</file>